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600" windowHeight="7485"/>
  </bookViews>
  <sheets>
    <sheet name="ورقة1" sheetId="1" r:id="rId1"/>
    <sheet name="ورقة2" sheetId="2" r:id="rId2"/>
    <sheet name="ورقة3" sheetId="3" r:id="rId3"/>
    <sheet name="ورقة1 (2)" sheetId="4" r:id="rId4"/>
  </sheets>
  <calcPr calcId="145621"/>
</workbook>
</file>

<file path=xl/calcChain.xml><?xml version="1.0" encoding="utf-8"?>
<calcChain xmlns="http://schemas.openxmlformats.org/spreadsheetml/2006/main">
  <c r="I23" i="1" l="1"/>
  <c r="N24" i="4" l="1" a="1"/>
  <c r="N24" i="4" s="1"/>
  <c r="M24" i="4" a="1"/>
  <c r="M24" i="4" s="1"/>
  <c r="L24" i="4" a="1"/>
  <c r="L24" i="4" s="1"/>
  <c r="K24" i="4" a="1"/>
  <c r="K24" i="4" s="1"/>
  <c r="J24" i="4" a="1"/>
  <c r="J24" i="4" s="1"/>
  <c r="I24" i="4" a="1"/>
  <c r="I24" i="4" s="1"/>
  <c r="H24" i="4" a="1"/>
  <c r="H24" i="4" s="1"/>
  <c r="G24" i="4" a="1"/>
  <c r="G24" i="4" s="1"/>
  <c r="E24" i="4" a="1"/>
  <c r="E24" i="4" s="1"/>
  <c r="D24" i="4" a="1"/>
  <c r="D24" i="4" s="1"/>
  <c r="C24" i="4" a="1"/>
  <c r="C24" i="4" s="1"/>
  <c r="N23" i="4"/>
  <c r="M23" i="4"/>
  <c r="L23" i="4"/>
  <c r="K23" i="4"/>
  <c r="J23" i="4"/>
  <c r="I23" i="4"/>
  <c r="H23" i="4"/>
  <c r="G23" i="4"/>
  <c r="F23" i="4"/>
  <c r="E23" i="4"/>
  <c r="D23" i="4"/>
  <c r="C23" i="4"/>
  <c r="F15" i="4"/>
  <c r="H15" i="4" s="1"/>
  <c r="F14" i="4"/>
  <c r="H14" i="4" s="1"/>
  <c r="F13" i="4"/>
  <c r="H13" i="4" s="1"/>
  <c r="F12" i="4"/>
  <c r="H12" i="4" s="1"/>
  <c r="F11" i="4"/>
  <c r="H11" i="4" s="1"/>
  <c r="F10" i="4"/>
  <c r="H10" i="4" s="1"/>
  <c r="M9" i="4"/>
  <c r="H9" i="4"/>
  <c r="F24" i="4" s="1" a="1"/>
  <c r="F24" i="4" s="1"/>
  <c r="F9" i="4"/>
  <c r="M8" i="4"/>
  <c r="M8" i="4" a="1"/>
  <c r="H8" i="4"/>
  <c r="F8" i="4"/>
  <c r="D23" i="1" l="1"/>
  <c r="E23" i="1"/>
  <c r="F23" i="1"/>
  <c r="G23" i="1"/>
  <c r="H23" i="1"/>
  <c r="J23" i="1"/>
  <c r="K23" i="1"/>
  <c r="L23" i="1"/>
  <c r="M23" i="1"/>
  <c r="N23" i="1"/>
  <c r="C23" i="1"/>
  <c r="F15" i="1" l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l="1"/>
  <c r="N24" i="1"/>
  <c r="G24" i="1"/>
  <c r="K24" i="1"/>
  <c r="L3" i="1"/>
  <c r="D24" i="1"/>
  <c r="H24" i="1"/>
  <c r="L24" i="1"/>
  <c r="E24" i="1"/>
  <c r="I24" i="1"/>
  <c r="M24" i="1"/>
  <c r="F24" i="1"/>
  <c r="J24" i="1"/>
  <c r="C24" i="1"/>
</calcChain>
</file>

<file path=xl/sharedStrings.xml><?xml version="1.0" encoding="utf-8"?>
<sst xmlns="http://schemas.openxmlformats.org/spreadsheetml/2006/main" count="84" uniqueCount="25">
  <si>
    <t>الاسم</t>
  </si>
  <si>
    <t>تاريخ الوصول</t>
  </si>
  <si>
    <t>تاريخ المغادرة</t>
  </si>
  <si>
    <t>المدينة</t>
  </si>
  <si>
    <t>احمد</t>
  </si>
  <si>
    <t>الرياض</t>
  </si>
  <si>
    <t xml:space="preserve">خالد </t>
  </si>
  <si>
    <t>عمر</t>
  </si>
  <si>
    <t>جدة</t>
  </si>
  <si>
    <t>الإسم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</si>
  <si>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</si>
  <si>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</si>
  <si>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</si>
  <si>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</si>
  <si>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</si>
  <si>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</si>
  <si>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</si>
  <si>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</si>
  <si>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</si>
  <si>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</si>
  <si>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</si>
  <si>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</si>
  <si>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عدد الزيارات</t>
  </si>
  <si>
    <t>عدد أيام الزيارة</t>
  </si>
  <si>
    <t>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</si>
</sst>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d/m/yyyy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38100</xdr:rowOff>
    </xdr:from>
    <xdr:to>
      <xdr:col>1</xdr:col>
      <xdr:colOff>1000125</xdr:colOff>
      <xdr:row>20</xdr:row>
      <xdr:rowOff>85725</xdr:rowOff>
    </xdr:to>
    <xdr:sp macro="" textlink="">
      <xdr:nvSpPr>
        <xdr:cNvPr id="2" name="وسيلة شرح مستطيلة 1"/>
        <xdr:cNvSpPr/>
      </xdr:nvSpPr>
      <xdr:spPr>
        <a:xfrm>
          <a:off x="11235061350" y="2038350"/>
          <a:ext cx="1647825" cy="2590800"/>
        </a:xfrm>
        <a:prstGeom prst="wedgeRectCallout">
          <a:avLst>
            <a:gd name="adj1" fmla="val -51552"/>
            <a:gd name="adj2" fmla="val 61029"/>
          </a:avLst>
        </a:prstGeom>
        <a:solidFill>
          <a:schemeClr val="accent6">
            <a:lumMod val="20000"/>
            <a:lumOff val="80000"/>
            <a:alpha val="52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rgbClr val="FF0000"/>
              </a:solidFill>
            </a:rPr>
            <a:t>أريد أولاً: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 عدد الزيارات لكل شهر على حدة بناء على معطيات الإسم والمدينة.</a:t>
          </a: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r>
            <a:rPr lang="ar-SA" sz="1100" b="1">
              <a:solidFill>
                <a:srgbClr val="FF0000"/>
              </a:solidFill>
            </a:rPr>
            <a:t>ثانياً: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عدد أيام الزيارة خلال الشهر الواحد بناء أيضاً على معطيات الإسم والمدينة</a:t>
          </a:r>
        </a:p>
      </xdr:txBody>
    </xdr:sp>
    <xdr:clientData/>
  </xdr:twoCellAnchor>
  <xdr:twoCellAnchor>
    <xdr:from>
      <xdr:col>7</xdr:col>
      <xdr:colOff>590551</xdr:colOff>
      <xdr:row>5</xdr:row>
      <xdr:rowOff>161925</xdr:rowOff>
    </xdr:from>
    <xdr:to>
      <xdr:col>12</xdr:col>
      <xdr:colOff>590551</xdr:colOff>
      <xdr:row>13</xdr:row>
      <xdr:rowOff>104775</xdr:rowOff>
    </xdr:to>
    <xdr:sp macro="" textlink="">
      <xdr:nvSpPr>
        <xdr:cNvPr id="3" name="TextBox 2"/>
        <xdr:cNvSpPr txBox="1"/>
      </xdr:nvSpPr>
      <xdr:spPr>
        <a:xfrm>
          <a:off x="9823894499" y="1114425"/>
          <a:ext cx="3000375" cy="201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cs typeface="KFGQPC Uthman Taha Naskh" pitchFamily="2" charset="-78"/>
            </a:rPr>
            <a:t>بالنسبة</a:t>
          </a:r>
          <a:r>
            <a:rPr lang="ar-LB" sz="1600" b="1" baseline="0">
              <a:cs typeface="KFGQPC Uthman Taha Naskh" pitchFamily="2" charset="-78"/>
            </a:rPr>
            <a:t> لعدد ايام الزيارة   </a:t>
          </a:r>
          <a:br>
            <a:rPr lang="ar-LB" sz="1600" b="1" baseline="0">
              <a:cs typeface="KFGQPC Uthman Taha Naskh" pitchFamily="2" charset="-78"/>
            </a:rPr>
          </a:br>
          <a:r>
            <a:rPr lang="ar-LB" sz="1600" b="1" baseline="0">
              <a:cs typeface="KFGQPC Uthman Taha Naskh" pitchFamily="2" charset="-78"/>
            </a:rPr>
            <a:t>انا احتسبت يوم الحضور مع يوم المغادرة</a:t>
          </a:r>
        </a:p>
        <a:p>
          <a:pPr algn="r" rtl="1"/>
          <a:r>
            <a:rPr lang="ar-LB" sz="1600" b="1" baseline="0">
              <a:cs typeface="KFGQPC Uthman Taha Naskh" pitchFamily="2" charset="-78"/>
            </a:rPr>
            <a:t>(جرى التعديل)</a:t>
          </a:r>
          <a:br>
            <a:rPr lang="ar-LB" sz="1600" b="1" baseline="0">
              <a:cs typeface="KFGQPC Uthman Taha Naskh" pitchFamily="2" charset="-78"/>
            </a:rPr>
          </a:br>
          <a:r>
            <a:rPr lang="ar-LB" sz="1600" b="1" baseline="0">
              <a:cs typeface="KFGQPC Uthman Taha Naskh" pitchFamily="2" charset="-78"/>
            </a:rPr>
            <a:t>كما اجريت تعديلاً على التاريخ بحيث يظهر </a:t>
          </a:r>
          <a:br>
            <a:rPr lang="ar-LB" sz="1600" b="1" baseline="0">
              <a:cs typeface="KFGQPC Uthman Taha Naskh" pitchFamily="2" charset="-78"/>
            </a:rPr>
          </a:br>
          <a:r>
            <a:rPr lang="ar-LB" sz="1600" b="1" baseline="0">
              <a:cs typeface="KFGQPC Uthman Taha Naskh" pitchFamily="2" charset="-78"/>
            </a:rPr>
            <a:t>يوم  /  شهر  / سنة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  <xdr:twoCellAnchor>
    <xdr:from>
      <xdr:col>7</xdr:col>
      <xdr:colOff>161924</xdr:colOff>
      <xdr:row>13</xdr:row>
      <xdr:rowOff>228600</xdr:rowOff>
    </xdr:from>
    <xdr:to>
      <xdr:col>17</xdr:col>
      <xdr:colOff>447675</xdr:colOff>
      <xdr:row>17</xdr:row>
      <xdr:rowOff>114300</xdr:rowOff>
    </xdr:to>
    <xdr:sp macro="" textlink="">
      <xdr:nvSpPr>
        <xdr:cNvPr id="5" name="وسيلة شرح مستطيلة 4"/>
        <xdr:cNvSpPr/>
      </xdr:nvSpPr>
      <xdr:spPr>
        <a:xfrm>
          <a:off x="11224040925" y="3257550"/>
          <a:ext cx="7210426" cy="800100"/>
        </a:xfrm>
        <a:prstGeom prst="wedgeRectCallout">
          <a:avLst>
            <a:gd name="adj1" fmla="val 14969"/>
            <a:gd name="adj2" fmla="val 157458"/>
          </a:avLst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050" b="1">
              <a:solidFill>
                <a:srgbClr val="002060"/>
              </a:solidFill>
            </a:rPr>
            <a:t>=SUMPRODUCT(</a:t>
          </a:r>
          <a:r>
            <a:rPr lang="en-US" sz="1050" b="1">
              <a:solidFill>
                <a:srgbClr val="FF0000"/>
              </a:solidFill>
            </a:rPr>
            <a:t>--</a:t>
          </a:r>
          <a:r>
            <a:rPr lang="en-US" sz="1050" b="1">
              <a:solidFill>
                <a:srgbClr val="002060"/>
              </a:solidFill>
            </a:rPr>
            <a:t>(TRIM($D$8:$D$15)=TRIM($D$18)),</a:t>
          </a:r>
          <a:r>
            <a:rPr lang="en-US" sz="1050" b="1">
              <a:solidFill>
                <a:srgbClr val="FF0000"/>
              </a:solidFill>
            </a:rPr>
            <a:t>--</a:t>
          </a:r>
          <a:r>
            <a:rPr lang="en-US" sz="1050" b="1">
              <a:solidFill>
                <a:srgbClr val="002060"/>
              </a:solidFill>
            </a:rPr>
            <a:t>(MONTH($E$8:$E$15)=COLUMNS($C$23:I23)),</a:t>
          </a:r>
          <a:r>
            <a:rPr lang="en-US" sz="1050" b="1">
              <a:solidFill>
                <a:srgbClr val="FF0000"/>
              </a:solidFill>
            </a:rPr>
            <a:t>--</a:t>
          </a:r>
          <a:r>
            <a:rPr lang="en-US" sz="1050" b="1">
              <a:solidFill>
                <a:srgbClr val="002060"/>
              </a:solidFill>
            </a:rPr>
            <a:t>($G$8:$G$15=$G$18))</a:t>
          </a:r>
          <a:endParaRPr lang="ar-SA" sz="1050" b="1">
            <a:solidFill>
              <a:srgbClr val="002060"/>
            </a:solidFill>
          </a:endParaRPr>
        </a:p>
        <a:p>
          <a:pPr algn="ctr" rtl="1"/>
          <a:r>
            <a:rPr lang="ar-SA" sz="1050" b="1">
              <a:solidFill>
                <a:srgbClr val="002060"/>
              </a:solidFill>
            </a:rPr>
            <a:t>على ماذا يدل هذا الرمز </a:t>
          </a:r>
          <a:r>
            <a:rPr lang="ar-SA" sz="1050" b="1" baseline="0">
              <a:solidFill>
                <a:srgbClr val="002060"/>
              </a:solidFill>
            </a:rPr>
            <a:t>(</a:t>
          </a:r>
          <a:r>
            <a:rPr lang="ar-SA" sz="1050" b="1" baseline="0">
              <a:solidFill>
                <a:srgbClr val="FF0000"/>
              </a:solidFill>
            </a:rPr>
            <a:t>--</a:t>
          </a:r>
          <a:r>
            <a:rPr lang="ar-SA" sz="1050" b="1" baseline="0">
              <a:solidFill>
                <a:srgbClr val="002060"/>
              </a:solidFill>
            </a:rPr>
            <a:t>) وما فائدته واذا ممكن مثال بسيط</a:t>
          </a:r>
          <a:endParaRPr lang="ar-SA" sz="1050" b="1">
            <a:solidFill>
              <a:srgbClr val="00206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38100</xdr:rowOff>
    </xdr:from>
    <xdr:to>
      <xdr:col>1</xdr:col>
      <xdr:colOff>1000125</xdr:colOff>
      <xdr:row>20</xdr:row>
      <xdr:rowOff>85725</xdr:rowOff>
    </xdr:to>
    <xdr:sp macro="" textlink="">
      <xdr:nvSpPr>
        <xdr:cNvPr id="2" name="وسيلة شرح مستطيلة 1"/>
        <xdr:cNvSpPr/>
      </xdr:nvSpPr>
      <xdr:spPr>
        <a:xfrm>
          <a:off x="9830933475" y="2038350"/>
          <a:ext cx="1514475" cy="2590800"/>
        </a:xfrm>
        <a:prstGeom prst="wedgeRectCallout">
          <a:avLst>
            <a:gd name="adj1" fmla="val -51552"/>
            <a:gd name="adj2" fmla="val 61029"/>
          </a:avLst>
        </a:prstGeom>
        <a:solidFill>
          <a:schemeClr val="accent6">
            <a:lumMod val="20000"/>
            <a:lumOff val="80000"/>
            <a:alpha val="52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rgbClr val="FF0000"/>
              </a:solidFill>
            </a:rPr>
            <a:t>أريد أولاً: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 عدد الزيارات لكل شهر على حدة بناء على معطيات الإسم والمدينة.</a:t>
          </a: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r>
            <a:rPr lang="ar-SA" sz="1100" b="1">
              <a:solidFill>
                <a:srgbClr val="FF0000"/>
              </a:solidFill>
            </a:rPr>
            <a:t>ثانياً: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عدد أيام الزيارة خلال الشهر الواحد بناء أيضاً على معطيات الإسم والمدينة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showZeros="0" rightToLeft="1" tabSelected="1" topLeftCell="B7" workbookViewId="0">
      <selection activeCell="I23" sqref="I23"/>
    </sheetView>
  </sheetViews>
  <sheetFormatPr defaultColWidth="9" defaultRowHeight="15" x14ac:dyDescent="0.2"/>
  <cols>
    <col min="1" max="1" width="9" style="1"/>
    <col min="2" max="2" width="14.25" style="1" customWidth="1"/>
    <col min="3" max="4" width="9" style="1"/>
    <col min="5" max="5" width="12.875" style="1" customWidth="1"/>
    <col min="6" max="6" width="11.875" style="1" customWidth="1"/>
    <col min="7" max="13" width="9" style="1"/>
    <col min="14" max="14" width="9.875" style="1" bestFit="1" customWidth="1"/>
    <col min="15" max="16384" width="9" style="1"/>
  </cols>
  <sheetData>
    <row r="2" spans="3:14" x14ac:dyDescent="0.2">
      <c r="I2" s="2"/>
    </row>
    <row r="3" spans="3:14" x14ac:dyDescent="0.2">
      <c r="L3" s="1">
        <f>SUMPRODUCT(($D$8:$D$15=$D$18)*1,(MONTH($E$8:$E$15)=4)*1,(MONTH($F$8:$F$15)=4)*1,($G$8:$G$15=$G$18)*1,$H$8:$H$15)</f>
        <v>5</v>
      </c>
    </row>
    <row r="6" spans="3:14" ht="15.75" thickBot="1" x14ac:dyDescent="0.25"/>
    <row r="7" spans="3:14" ht="26.25" customHeight="1" thickTop="1" x14ac:dyDescent="0.2">
      <c r="C7" s="19"/>
      <c r="D7" s="16" t="s">
        <v>0</v>
      </c>
      <c r="E7" s="3" t="s">
        <v>1</v>
      </c>
      <c r="F7" s="3" t="s">
        <v>2</v>
      </c>
      <c r="G7" s="4" t="s">
        <v>3</v>
      </c>
    </row>
    <row r="8" spans="3:14" ht="20.25" customHeight="1" x14ac:dyDescent="0.2">
      <c r="C8" s="19"/>
      <c r="D8" s="17" t="s">
        <v>4</v>
      </c>
      <c r="E8" s="30">
        <v>41732</v>
      </c>
      <c r="F8" s="30">
        <f>E8+2</f>
        <v>41734</v>
      </c>
      <c r="G8" s="7" t="s">
        <v>5</v>
      </c>
      <c r="H8" s="28">
        <f>F8-E8</f>
        <v>2</v>
      </c>
    </row>
    <row r="9" spans="3:14" ht="20.25" customHeight="1" x14ac:dyDescent="0.2">
      <c r="C9" s="19"/>
      <c r="D9" s="17" t="s">
        <v>6</v>
      </c>
      <c r="E9" s="30">
        <v>41731</v>
      </c>
      <c r="F9" s="30">
        <f>E9+6</f>
        <v>41737</v>
      </c>
      <c r="G9" s="7" t="s">
        <v>5</v>
      </c>
      <c r="H9" s="28">
        <f t="shared" ref="H9:H15" si="0">F9-E9</f>
        <v>6</v>
      </c>
    </row>
    <row r="10" spans="3:14" ht="20.25" customHeight="1" x14ac:dyDescent="0.2">
      <c r="C10" s="19"/>
      <c r="D10" s="17" t="s">
        <v>7</v>
      </c>
      <c r="E10" s="30">
        <v>41751</v>
      </c>
      <c r="F10" s="30">
        <f>E10+5</f>
        <v>41756</v>
      </c>
      <c r="G10" s="7" t="s">
        <v>8</v>
      </c>
      <c r="H10" s="28">
        <f t="shared" si="0"/>
        <v>5</v>
      </c>
      <c r="N10" s="26"/>
    </row>
    <row r="11" spans="3:14" ht="20.25" customHeight="1" x14ac:dyDescent="0.2">
      <c r="C11" s="19"/>
      <c r="D11" s="17" t="s">
        <v>6</v>
      </c>
      <c r="E11" s="30">
        <v>41796</v>
      </c>
      <c r="F11" s="30">
        <f>E11+3</f>
        <v>41799</v>
      </c>
      <c r="G11" s="7" t="s">
        <v>5</v>
      </c>
      <c r="H11" s="28">
        <f t="shared" si="0"/>
        <v>3</v>
      </c>
    </row>
    <row r="12" spans="3:14" ht="20.25" customHeight="1" x14ac:dyDescent="0.2">
      <c r="C12" s="19"/>
      <c r="D12" s="17" t="s">
        <v>6</v>
      </c>
      <c r="E12" s="30">
        <v>41798</v>
      </c>
      <c r="F12" s="30">
        <f>E12+7</f>
        <v>41805</v>
      </c>
      <c r="G12" s="7" t="s">
        <v>8</v>
      </c>
      <c r="H12" s="28">
        <f t="shared" si="0"/>
        <v>7</v>
      </c>
    </row>
    <row r="13" spans="3:14" ht="20.25" customHeight="1" x14ac:dyDescent="0.2">
      <c r="C13" s="19"/>
      <c r="D13" s="17" t="s">
        <v>7</v>
      </c>
      <c r="E13" s="30">
        <v>41709</v>
      </c>
      <c r="F13" s="30">
        <f>E13+1</f>
        <v>41710</v>
      </c>
      <c r="G13" s="7" t="s">
        <v>5</v>
      </c>
      <c r="H13" s="28">
        <f t="shared" si="0"/>
        <v>1</v>
      </c>
    </row>
    <row r="14" spans="3:14" ht="20.25" customHeight="1" x14ac:dyDescent="0.2">
      <c r="C14" s="19"/>
      <c r="D14" s="17" t="s">
        <v>7</v>
      </c>
      <c r="E14" s="30">
        <v>41776</v>
      </c>
      <c r="F14" s="30">
        <f>E14+10</f>
        <v>41786</v>
      </c>
      <c r="G14" s="7" t="s">
        <v>8</v>
      </c>
      <c r="H14" s="28">
        <f t="shared" si="0"/>
        <v>10</v>
      </c>
    </row>
    <row r="15" spans="3:14" ht="20.25" customHeight="1" thickBot="1" x14ac:dyDescent="0.25">
      <c r="C15" s="19"/>
      <c r="D15" s="18" t="s">
        <v>4</v>
      </c>
      <c r="E15" s="31">
        <v>41881</v>
      </c>
      <c r="F15" s="31">
        <f>E15+4</f>
        <v>41885</v>
      </c>
      <c r="G15" s="11" t="s">
        <v>8</v>
      </c>
      <c r="H15" s="28">
        <f t="shared" si="0"/>
        <v>4</v>
      </c>
    </row>
    <row r="16" spans="3:14" ht="15.75" thickTop="1" x14ac:dyDescent="0.2"/>
    <row r="17" spans="2:14" ht="15.75" thickBot="1" x14ac:dyDescent="0.25"/>
    <row r="18" spans="2:14" ht="16.5" thickTop="1" thickBot="1" x14ac:dyDescent="0.25">
      <c r="C18" s="13" t="s">
        <v>9</v>
      </c>
      <c r="D18" s="14" t="s">
        <v>7</v>
      </c>
      <c r="F18" s="12" t="s">
        <v>3</v>
      </c>
      <c r="G18" s="15" t="s">
        <v>8</v>
      </c>
    </row>
    <row r="19" spans="2:14" ht="15.75" thickTop="1" x14ac:dyDescent="0.2"/>
    <row r="21" spans="2:14" ht="15.75" thickBot="1" x14ac:dyDescent="0.25">
      <c r="B21" s="25"/>
      <c r="C21" s="29">
        <v>1</v>
      </c>
      <c r="D21" s="29">
        <v>2</v>
      </c>
      <c r="E21" s="29">
        <v>3</v>
      </c>
      <c r="F21" s="29">
        <v>4</v>
      </c>
      <c r="G21" s="29">
        <v>5</v>
      </c>
      <c r="H21" s="29">
        <v>6</v>
      </c>
      <c r="I21" s="29">
        <v>7</v>
      </c>
      <c r="J21" s="29">
        <v>8</v>
      </c>
      <c r="K21" s="29">
        <v>9</v>
      </c>
      <c r="L21" s="29">
        <v>10</v>
      </c>
      <c r="M21" s="29">
        <v>11</v>
      </c>
      <c r="N21" s="29">
        <v>12</v>
      </c>
    </row>
    <row r="22" spans="2:14" ht="21.75" customHeight="1" thickTop="1" thickBot="1" x14ac:dyDescent="0.25">
      <c r="B22" s="24"/>
      <c r="C22" s="22" t="s">
        <v>10</v>
      </c>
      <c r="D22" s="20" t="s">
        <v>11</v>
      </c>
      <c r="E22" s="20" t="s">
        <v>12</v>
      </c>
      <c r="F22" s="20" t="s">
        <v>13</v>
      </c>
      <c r="G22" s="20" t="s">
        <v>14</v>
      </c>
      <c r="H22" s="20" t="s">
        <v>15</v>
      </c>
      <c r="I22" s="20" t="s">
        <v>16</v>
      </c>
      <c r="J22" s="20" t="s">
        <v>17</v>
      </c>
      <c r="K22" s="20" t="s">
        <v>18</v>
      </c>
      <c r="L22" s="20" t="s">
        <v>19</v>
      </c>
      <c r="M22" s="20" t="s">
        <v>20</v>
      </c>
      <c r="N22" s="21" t="s">
        <v>21</v>
      </c>
    </row>
    <row r="23" spans="2:14" ht="21.75" customHeight="1" thickTop="1" x14ac:dyDescent="0.2">
      <c r="B23" s="23" t="s">
        <v>22</v>
      </c>
      <c r="C23" s="5">
        <f>SUMPRODUCT(--(TRIM($D$8:$D$15)=TRIM($D$18)),--(MONTH($E$8:$E$15)=COLUMNS($C$23:C23)),--($G$8:$G$15=$G$18))</f>
        <v>0</v>
      </c>
      <c r="D23" s="5">
        <f>SUMPRODUCT(--(TRIM($D$8:$D$15)=TRIM($D$18)),--(MONTH($E$8:$E$15)=COLUMNS($C$23:D23)),--($G$8:$G$15=$G$18))</f>
        <v>0</v>
      </c>
      <c r="E23" s="5">
        <f>SUMPRODUCT(--(TRIM($D$8:$D$15)=TRIM($D$18)),--(MONTH($E$8:$E$15)=COLUMNS($C$23:E23)),--($G$8:$G$15=$G$18))</f>
        <v>0</v>
      </c>
      <c r="F23" s="5">
        <f>SUMPRODUCT(--(TRIM($D$8:$D$15)=TRIM($D$18)),--(MONTH($E$8:$E$15)=COLUMNS($C$23:F23)),--($G$8:$G$15=$G$18))</f>
        <v>1</v>
      </c>
      <c r="G23" s="5">
        <f>SUMPRODUCT(--(TRIM($D$8:$D$15)=TRIM($D$18)),--(MONTH($E$8:$E$15)=COLUMNS($C$23:G23)),--($G$8:$G$15=$G$18))</f>
        <v>1</v>
      </c>
      <c r="H23" s="5">
        <f>SUMPRODUCT(--(TRIM($D$8:$D$15)=TRIM($D$18)),--(MONTH($E$8:$E$15)=COLUMNS($C$23:H23)),--($G$8:$G$15=$G$18))</f>
        <v>0</v>
      </c>
      <c r="I23" s="5">
        <f>SUMPRODUCT(--(TRIM($D$8:$D$15)=TRIM($D$18)),--(MONTH($E$8:$E$15)=COLUMNS($C$23:I23)),--($G$8:$G$15=$G$18))</f>
        <v>0</v>
      </c>
      <c r="J23" s="5">
        <f>SUMPRODUCT(--(TRIM($D$8:$D$15)=TRIM($D$18)),--(MONTH($E$8:$E$15)=COLUMNS($C$23:J23)),--($G$8:$G$15=$G$18))</f>
        <v>0</v>
      </c>
      <c r="K23" s="5">
        <f>SUMPRODUCT(--(TRIM($D$8:$D$15)=TRIM($D$18)),--(MONTH($E$8:$E$15)=COLUMNS($C$23:K23)),--($G$8:$G$15=$G$18))</f>
        <v>0</v>
      </c>
      <c r="L23" s="5">
        <f>SUMPRODUCT(--(TRIM($D$8:$D$15)=TRIM($D$18)),--(MONTH($E$8:$E$15)=COLUMNS($C$23:L23)),--($G$8:$G$15=$G$18))</f>
        <v>0</v>
      </c>
      <c r="M23" s="5">
        <f>SUMPRODUCT(--(TRIM($D$8:$D$15)=TRIM($D$18)),--(MONTH($E$8:$E$15)=COLUMNS($C$23:M23)),--($G$8:$G$15=$G$18))</f>
        <v>0</v>
      </c>
      <c r="N23" s="5">
        <f>SUMPRODUCT(--(TRIM($D$8:$D$15)=TRIM($D$18)),--(MONTH($E$8:$E$15)=COLUMNS($C$23:N23)),--($G$8:$G$15=$G$18))</f>
        <v>0</v>
      </c>
    </row>
    <row r="24" spans="2:14" ht="21.75" customHeight="1" thickBot="1" x14ac:dyDescent="0.25">
      <c r="B24" s="8" t="s">
        <v>23</v>
      </c>
      <c r="C24" s="9">
        <f>SUMPRODUCT(($D$8:$D$15=$D$18)*1,(MONTH($E$8:$E$15)=C$21)*1,(MONTH($F$8:$F$15)=C$21)*1,($G$8:$G$15=$G$18)*1,$H$8:$H$15)</f>
        <v>0</v>
      </c>
      <c r="D24" s="9">
        <f t="shared" ref="D24:N24" si="1">SUMPRODUCT(($D$8:$D$15=$D$18)*1,(MONTH($E$8:$E$15)=D$21)*1,(MONTH($F$8:$F$15)=D$21)*1,($G$8:$G$15=$G$18)*1,$H$8:$H$15)</f>
        <v>0</v>
      </c>
      <c r="E24" s="9">
        <f t="shared" si="1"/>
        <v>0</v>
      </c>
      <c r="F24" s="9">
        <f t="shared" si="1"/>
        <v>5</v>
      </c>
      <c r="G24" s="9">
        <f t="shared" si="1"/>
        <v>10</v>
      </c>
      <c r="H24" s="9">
        <f t="shared" si="1"/>
        <v>0</v>
      </c>
      <c r="I24" s="9">
        <f t="shared" si="1"/>
        <v>0</v>
      </c>
      <c r="J24" s="9">
        <f t="shared" si="1"/>
        <v>0</v>
      </c>
      <c r="K24" s="9">
        <f t="shared" si="1"/>
        <v>0</v>
      </c>
      <c r="L24" s="9">
        <f t="shared" si="1"/>
        <v>0</v>
      </c>
      <c r="M24" s="9">
        <f t="shared" si="1"/>
        <v>0</v>
      </c>
      <c r="N24" s="9">
        <f t="shared" si="1"/>
        <v>0</v>
      </c>
    </row>
    <row r="25" spans="2:14" ht="15.75" thickTop="1" x14ac:dyDescent="0.2"/>
  </sheetData>
  <conditionalFormatting sqref="D8:G15">
    <cfRule type="expression" dxfId="0" priority="1">
      <formula>AND($D$18=$D8,$G$18=$G8)</formula>
    </cfRule>
  </conditionalFormatting>
  <dataValidations count="1">
    <dataValidation type="custom" allowBlank="1" showInputMessage="1" showErrorMessage="1" sqref="C23:N24 C21:N21 H8:H15">
      <formula1>CHAR(156)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ورقة2!$C$1:$C$3</xm:f>
          </x14:formula1>
          <xm:sqref>D18</xm:sqref>
        </x14:dataValidation>
        <x14:dataValidation type="list" allowBlank="1" showInputMessage="1" showErrorMessage="1">
          <x14:formula1>
            <xm:f>ورقة2!$B$1:$B$4</xm:f>
          </x14:formula1>
          <xm:sqref>G18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activeCell="E11" sqref="E11"/>
    </sheetView>
  </sheetViews>
  <sheetFormatPr defaultRowHeight="14.25" x14ac:dyDescent="0.2"/>
  <sheetData>
    <row r="1" spans="1:3" ht="15" x14ac:dyDescent="0.2">
      <c r="A1" t="s">
        <v>4</v>
      </c>
      <c r="B1" t="s">
        <v>5</v>
      </c>
      <c r="C1" s="17" t="s">
        <v>4</v>
      </c>
    </row>
    <row r="2" spans="1:3" ht="15" x14ac:dyDescent="0.2">
      <c r="A2" t="s">
        <v>24</v>
      </c>
      <c r="B2" t="s">
        <v>8</v>
      </c>
      <c r="C2" s="17" t="s">
        <v>6</v>
      </c>
    </row>
    <row r="3" spans="1:3" ht="15" x14ac:dyDescent="0.2">
      <c r="A3" t="s">
        <v>7</v>
      </c>
      <c r="C3" s="17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rightToLeft="1" topLeftCell="A11" workbookViewId="0">
      <selection activeCell="I20" sqref="I20"/>
    </sheetView>
  </sheetViews>
  <sheetFormatPr defaultColWidth="9" defaultRowHeight="15" x14ac:dyDescent="0.2"/>
  <cols>
    <col min="1" max="1" width="9" style="1"/>
    <col min="2" max="2" width="14.25" style="1" customWidth="1"/>
    <col min="3" max="4" width="9" style="1"/>
    <col min="5" max="5" width="12.875" style="1" customWidth="1"/>
    <col min="6" max="6" width="11.875" style="1" customWidth="1"/>
    <col min="7" max="13" width="9" style="1"/>
    <col min="14" max="14" width="9.875" style="1" bestFit="1" customWidth="1"/>
    <col min="15" max="16384" width="9" style="1"/>
  </cols>
  <sheetData>
    <row r="2" spans="3:14" x14ac:dyDescent="0.2">
      <c r="I2" s="2"/>
    </row>
    <row r="6" spans="3:14" ht="15.75" thickBot="1" x14ac:dyDescent="0.25"/>
    <row r="7" spans="3:14" ht="26.25" customHeight="1" thickTop="1" x14ac:dyDescent="0.2">
      <c r="C7" s="19"/>
      <c r="D7" s="16" t="s">
        <v>0</v>
      </c>
      <c r="E7" s="3" t="s">
        <v>1</v>
      </c>
      <c r="F7" s="3" t="s">
        <v>2</v>
      </c>
      <c r="G7" s="4" t="s">
        <v>3</v>
      </c>
    </row>
    <row r="8" spans="3:14" ht="20.25" customHeight="1" x14ac:dyDescent="0.2">
      <c r="C8" s="19"/>
      <c r="D8" s="17" t="s">
        <v>4</v>
      </c>
      <c r="E8" s="6">
        <v>41732</v>
      </c>
      <c r="F8" s="6">
        <f>E8+2</f>
        <v>41734</v>
      </c>
      <c r="G8" s="7" t="s">
        <v>5</v>
      </c>
      <c r="H8" s="28">
        <f>F8-E8+1</f>
        <v>3</v>
      </c>
      <c r="M8" s="27">
        <f t="array" ref="M8">MATCH($D$18&amp;$G$18,$D$8:$D$15&amp;$G$8:$G$15,0)</f>
        <v>2</v>
      </c>
    </row>
    <row r="9" spans="3:14" ht="20.25" customHeight="1" x14ac:dyDescent="0.2">
      <c r="C9" s="19"/>
      <c r="D9" s="17" t="s">
        <v>6</v>
      </c>
      <c r="E9" s="6">
        <v>41731</v>
      </c>
      <c r="F9" s="6">
        <f>E9+6</f>
        <v>41737</v>
      </c>
      <c r="G9" s="7" t="s">
        <v>5</v>
      </c>
      <c r="H9" s="28">
        <f t="shared" ref="H9:H15" si="0">F9-E9+1</f>
        <v>7</v>
      </c>
      <c r="M9" s="1" t="str">
        <f>IF(AND( SUMPRODUCT(--(TRIM($D$8:$D$15)=TRIM($D$18))&gt;0),COLUMNS($M$9:M9)=MONTH(E8:E15)),VLOOKUP($D$18,$D$8:$H$15,5),"")</f>
        <v/>
      </c>
    </row>
    <row r="10" spans="3:14" ht="20.25" customHeight="1" x14ac:dyDescent="0.2">
      <c r="C10" s="19"/>
      <c r="D10" s="17" t="s">
        <v>7</v>
      </c>
      <c r="E10" s="6">
        <v>41751</v>
      </c>
      <c r="F10" s="6">
        <f>E10+5</f>
        <v>41756</v>
      </c>
      <c r="G10" s="7" t="s">
        <v>8</v>
      </c>
      <c r="H10" s="28">
        <f t="shared" si="0"/>
        <v>6</v>
      </c>
      <c r="N10" s="26"/>
    </row>
    <row r="11" spans="3:14" ht="20.25" customHeight="1" x14ac:dyDescent="0.2">
      <c r="C11" s="19"/>
      <c r="D11" s="17" t="s">
        <v>6</v>
      </c>
      <c r="E11" s="6">
        <v>41796</v>
      </c>
      <c r="F11" s="6">
        <f>E11+3</f>
        <v>41799</v>
      </c>
      <c r="G11" s="7" t="s">
        <v>5</v>
      </c>
      <c r="H11" s="28">
        <f t="shared" si="0"/>
        <v>4</v>
      </c>
    </row>
    <row r="12" spans="3:14" ht="20.25" customHeight="1" x14ac:dyDescent="0.2">
      <c r="C12" s="19"/>
      <c r="D12" s="17" t="s">
        <v>6</v>
      </c>
      <c r="E12" s="6">
        <v>41798</v>
      </c>
      <c r="F12" s="6">
        <f>E12+7</f>
        <v>41805</v>
      </c>
      <c r="G12" s="7" t="s">
        <v>8</v>
      </c>
      <c r="H12" s="28">
        <f t="shared" si="0"/>
        <v>8</v>
      </c>
    </row>
    <row r="13" spans="3:14" ht="20.25" customHeight="1" x14ac:dyDescent="0.2">
      <c r="C13" s="19"/>
      <c r="D13" s="17" t="s">
        <v>7</v>
      </c>
      <c r="E13" s="6">
        <v>41709</v>
      </c>
      <c r="F13" s="6">
        <f>E13+1</f>
        <v>41710</v>
      </c>
      <c r="G13" s="7" t="s">
        <v>5</v>
      </c>
      <c r="H13" s="28">
        <f t="shared" si="0"/>
        <v>2</v>
      </c>
    </row>
    <row r="14" spans="3:14" ht="20.25" customHeight="1" x14ac:dyDescent="0.2">
      <c r="C14" s="19"/>
      <c r="D14" s="17" t="s">
        <v>7</v>
      </c>
      <c r="E14" s="6">
        <v>41776</v>
      </c>
      <c r="F14" s="6">
        <f>E14+10</f>
        <v>41786</v>
      </c>
      <c r="G14" s="7" t="s">
        <v>8</v>
      </c>
      <c r="H14" s="28">
        <f t="shared" si="0"/>
        <v>11</v>
      </c>
    </row>
    <row r="15" spans="3:14" ht="20.25" customHeight="1" thickBot="1" x14ac:dyDescent="0.25">
      <c r="C15" s="19"/>
      <c r="D15" s="18" t="s">
        <v>4</v>
      </c>
      <c r="E15" s="10">
        <v>41881</v>
      </c>
      <c r="F15" s="10">
        <f>E15+4</f>
        <v>41885</v>
      </c>
      <c r="G15" s="11" t="s">
        <v>8</v>
      </c>
      <c r="H15" s="28">
        <f t="shared" si="0"/>
        <v>5</v>
      </c>
    </row>
    <row r="16" spans="3:14" ht="15.75" thickTop="1" x14ac:dyDescent="0.2"/>
    <row r="17" spans="2:14" ht="15.75" thickBot="1" x14ac:dyDescent="0.25"/>
    <row r="18" spans="2:14" ht="16.5" thickTop="1" thickBot="1" x14ac:dyDescent="0.25">
      <c r="C18" s="13" t="s">
        <v>9</v>
      </c>
      <c r="D18" s="14" t="s">
        <v>6</v>
      </c>
      <c r="F18" s="12" t="s">
        <v>3</v>
      </c>
      <c r="G18" s="15" t="s">
        <v>5</v>
      </c>
    </row>
    <row r="19" spans="2:14" ht="15.75" thickTop="1" x14ac:dyDescent="0.2"/>
    <row r="21" spans="2:14" ht="15.75" thickBot="1" x14ac:dyDescent="0.25">
      <c r="B21" s="25"/>
      <c r="C21" s="29">
        <v>1</v>
      </c>
      <c r="D21" s="29">
        <v>2</v>
      </c>
      <c r="E21" s="29">
        <v>3</v>
      </c>
      <c r="F21" s="29">
        <v>4</v>
      </c>
      <c r="G21" s="29">
        <v>5</v>
      </c>
      <c r="H21" s="29">
        <v>6</v>
      </c>
      <c r="I21" s="29">
        <v>7</v>
      </c>
      <c r="J21" s="29">
        <v>8</v>
      </c>
      <c r="K21" s="29">
        <v>9</v>
      </c>
      <c r="L21" s="29">
        <v>10</v>
      </c>
      <c r="M21" s="29">
        <v>11</v>
      </c>
      <c r="N21" s="29">
        <v>12</v>
      </c>
    </row>
    <row r="22" spans="2:14" ht="21.75" customHeight="1" thickTop="1" thickBot="1" x14ac:dyDescent="0.25">
      <c r="B22" s="24"/>
      <c r="C22" s="22" t="s">
        <v>10</v>
      </c>
      <c r="D22" s="20" t="s">
        <v>11</v>
      </c>
      <c r="E22" s="20" t="s">
        <v>12</v>
      </c>
      <c r="F22" s="20" t="s">
        <v>13</v>
      </c>
      <c r="G22" s="20" t="s">
        <v>14</v>
      </c>
      <c r="H22" s="20" t="s">
        <v>15</v>
      </c>
      <c r="I22" s="20" t="s">
        <v>16</v>
      </c>
      <c r="J22" s="20" t="s">
        <v>17</v>
      </c>
      <c r="K22" s="20" t="s">
        <v>18</v>
      </c>
      <c r="L22" s="20" t="s">
        <v>19</v>
      </c>
      <c r="M22" s="20" t="s">
        <v>20</v>
      </c>
      <c r="N22" s="21" t="s">
        <v>21</v>
      </c>
    </row>
    <row r="23" spans="2:14" ht="21.75" customHeight="1" thickTop="1" x14ac:dyDescent="0.2">
      <c r="B23" s="23" t="s">
        <v>22</v>
      </c>
      <c r="C23" s="5">
        <f>SUMPRODUCT(--(TRIM($D$8:$D$15)=TRIM($D$18)),--(MONTH($E$8:$E$15)=COLUMNS($C$23:C23)),--($G$8:$G$15=$G$18))</f>
        <v>0</v>
      </c>
      <c r="D23" s="5">
        <f>SUMPRODUCT(--(TRIM($D$8:$D$15)=TRIM($D$18)),--(MONTH($E$8:$E$15)=COLUMNS($C$23:D23)),--($G$8:$G$15=$G$18))</f>
        <v>0</v>
      </c>
      <c r="E23" s="5">
        <f>SUMPRODUCT(--(TRIM($D$8:$D$15)=TRIM($D$18)),--(MONTH($E$8:$E$15)=COLUMNS($C$23:E23)),--($G$8:$G$15=$G$18))</f>
        <v>0</v>
      </c>
      <c r="F23" s="5">
        <f>SUMPRODUCT(--(TRIM($D$8:$D$15)=TRIM($D$18)),--(MONTH($E$8:$E$15)=COLUMNS($C$23:F23)),--($G$8:$G$15=$G$18))</f>
        <v>1</v>
      </c>
      <c r="G23" s="5">
        <f>SUMPRODUCT(--(TRIM($D$8:$D$15)=TRIM($D$18)),--(MONTH($E$8:$E$15)=COLUMNS($C$23:G23)),--($G$8:$G$15=$G$18))</f>
        <v>0</v>
      </c>
      <c r="H23" s="5">
        <f>SUMPRODUCT(--(TRIM($D$8:$D$15)=TRIM($D$18)),--(MONTH($E$8:$E$15)=COLUMNS($C$23:H23)),--($G$8:$G$15=$G$18))</f>
        <v>1</v>
      </c>
      <c r="I23" s="5">
        <f>SUMPRODUCT(--(TRIM($D$8:$D$15)=TRIM($D$18)),--(MONTH($E$8:$E$15)=COLUMNS($C$23:I23)),--($G$8:$G$15=$G$18))</f>
        <v>0</v>
      </c>
      <c r="J23" s="5">
        <f>SUMPRODUCT(--(TRIM($D$8:$D$15)=TRIM($D$18)),--(MONTH($E$8:$E$15)=COLUMNS($C$23:J23)),--($G$8:$G$15=$G$18))</f>
        <v>0</v>
      </c>
      <c r="K23" s="5">
        <f>SUMPRODUCT(--(TRIM($D$8:$D$15)=TRIM($D$18)),--(MONTH($E$8:$E$15)=COLUMNS($C$23:K23)),--($G$8:$G$15=$G$18))</f>
        <v>0</v>
      </c>
      <c r="L23" s="5">
        <f>SUMPRODUCT(--(TRIM($D$8:$D$15)=TRIM($D$18)),--(MONTH($E$8:$E$15)=COLUMNS($C$23:L23)),--($G$8:$G$15=$G$18))</f>
        <v>0</v>
      </c>
      <c r="M23" s="5">
        <f>SUMPRODUCT(--(TRIM($D$8:$D$15)=TRIM($D$18)),--(MONTH($E$8:$E$15)=COLUMNS($C$23:M23)),--($G$8:$G$15=$G$18))</f>
        <v>0</v>
      </c>
      <c r="N23" s="5">
        <f>SUMPRODUCT(--(TRIM($D$8:$D$15)=TRIM($D$18)),--(MONTH($E$8:$E$15)=COLUMNS($C$23:N23)),--($G$8:$G$15=$G$18))</f>
        <v>0</v>
      </c>
    </row>
    <row r="24" spans="2:14" ht="21.75" customHeight="1" thickBot="1" x14ac:dyDescent="0.25">
      <c r="B24" s="8" t="s">
        <v>23</v>
      </c>
      <c r="C24" s="9" t="str">
        <f t="array" ref="C24">IFERROR(INDEX($D$8:$H$15,IF(MONTH($E$8:$E$15)=C$21,MATCH($D$18&amp;$G$18,$D$8:$D$15&amp;$G$8:$G$15,0),""),5),"")</f>
        <v/>
      </c>
      <c r="D24" s="9" t="str">
        <f t="array" ref="D24">IFERROR(INDEX($D$8:$H$15,IF(MONTH($E$8:$E$15)=D$21,MATCH($D$18&amp;$G$18,$D$8:$D$15&amp;$G$8:$G$15,0),""),5),"")</f>
        <v/>
      </c>
      <c r="E24" s="9" t="str">
        <f t="array" ref="E24">IFERROR(INDEX($D$8:$H$15,IF(MONTH($E$8:$E$15)=E$21,MATCH($D$18&amp;$G$18,$D$8:$D$15&amp;$G$8:$G$15,0),""),5),"")</f>
        <v/>
      </c>
      <c r="F24" s="9">
        <f t="array" ref="F24">IFERROR(INDEX($D$8:$H$15,IF(MONTH($E$8:$E$15)=F$21,MATCH($D$18&amp;$G$18,$D$8:$D$15&amp;$G$8:$G$15,0),""),5),"")</f>
        <v>7</v>
      </c>
      <c r="G24" s="9" t="str">
        <f t="array" ref="G24">IFERROR(INDEX($D$8:$H$15,IF(MONTH($E$8:$E$15)=G$21,MATCH($D$18&amp;$G$18,$D$8:$D$15&amp;$G$8:$G$15,0),""),5),"")</f>
        <v/>
      </c>
      <c r="H24" s="9" t="str">
        <f t="array" ref="H24">IFERROR(INDEX($D$8:$H$15,IF(MONTH($E$8:$E$15)=H$21,MATCH($D$18&amp;$G$18,$D$8:$D$15&amp;$G$8:$G$15,0),""),5),"")</f>
        <v/>
      </c>
      <c r="I24" s="9" t="str">
        <f t="array" ref="I24">IFERROR(INDEX($D$8:$H$15,IF(MONTH($E$8:$E$15)=I$21,MATCH($D$18&amp;$G$18,$D$8:$D$15&amp;$G$8:$G$15,0),""),5),"")</f>
        <v/>
      </c>
      <c r="J24" s="9" t="str">
        <f t="array" ref="J24">IFERROR(INDEX($D$8:$H$15,IF(MONTH($E$8:$E$15)=J$21,MATCH($D$18&amp;$G$18,$D$8:$D$15&amp;$G$8:$G$15,0),""),5),"")</f>
        <v/>
      </c>
      <c r="K24" s="9" t="str">
        <f t="array" ref="K24">IFERROR(INDEX($D$8:$H$15,IF(MONTH($E$8:$E$15)=K$21,MATCH($D$18&amp;$G$18,$D$8:$D$15&amp;$G$8:$G$15,0),""),5),"")</f>
        <v/>
      </c>
      <c r="L24" s="9" t="str">
        <f t="array" ref="L24">IFERROR(INDEX($D$8:$H$15,IF(MONTH($E$8:$E$15)=L$21,MATCH($D$18&amp;$G$18,$D$8:$D$15&amp;$G$8:$G$15,0),""),5),"")</f>
        <v/>
      </c>
      <c r="M24" s="9" t="str">
        <f t="array" ref="M24">IFERROR(INDEX($D$8:$H$15,IF(MONTH($E$8:$E$15)=M$21,MATCH($D$18&amp;$G$18,$D$8:$D$15&amp;$G$8:$G$15,0),""),5),"")</f>
        <v/>
      </c>
      <c r="N24" s="9" t="str">
        <f t="array" ref="N24">IFERROR(INDEX($D$8:$H$15,IF(MONTH($E$8:$E$15)=N$21,MATCH($D$18&amp;$G$18,$D$8:$D$15&amp;$G$8:$G$15,0),""),5),"")</f>
        <v/>
      </c>
    </row>
    <row r="25" spans="2:14" ht="15.75" thickTop="1" x14ac:dyDescent="0.2"/>
  </sheetData>
  <dataValidations count="1">
    <dataValidation type="custom" allowBlank="1" showInputMessage="1" showErrorMessage="1" sqref="H8:H15 C21:N21 C23:N24">
      <formula1>CHAR(156)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ورقة2!$B$1:$B$4</xm:f>
          </x14:formula1>
          <xm:sqref>G18</xm:sqref>
        </x14:dataValidation>
        <x14:dataValidation type="list" allowBlank="1" showInputMessage="1" showErrorMessage="1">
          <x14:formula1>
            <xm:f>ورقة2!$C$1:$C$8</xm:f>
          </x14:formula1>
          <xm:sqref>D18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سسسس</cp:lastModifiedBy>
  <dcterms:created xsi:type="dcterms:W3CDTF">2014-09-04T14:44:41Z</dcterms:created>
  <dcterms:modified xsi:type="dcterms:W3CDTF">2014-09-05T13:25:25Z</dcterms:modified>
</cp:coreProperties>
</file>